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0EF0E984-EF6D-4D13-A13D-38B0946E0B1C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8" sheetId="1" r:id="rId1"/>
    <sheet name="контрольная 2024.01.1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Y61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21" i="4" l="1"/>
  <c r="Y27" i="4"/>
  <c r="Y24" i="4"/>
  <c r="Y32" i="4"/>
  <c r="Y34" i="4"/>
  <c r="Y33" i="4"/>
  <c r="Y7" i="4"/>
  <c r="Y9" i="4"/>
  <c r="Y8" i="4"/>
  <c r="Y2" i="4"/>
  <c r="Y5" i="4"/>
  <c r="Y14" i="4"/>
  <c r="Y16" i="4"/>
  <c r="Y15" i="4"/>
  <c r="Y63" i="4"/>
  <c r="Y62" i="4"/>
  <c r="I32" i="4"/>
  <c r="I31" i="4"/>
  <c r="I38" i="4"/>
  <c r="I30" i="4"/>
  <c r="I33" i="4"/>
  <c r="I35" i="4"/>
  <c r="I34" i="4"/>
  <c r="I36" i="4"/>
  <c r="I14" i="4"/>
  <c r="I13" i="4"/>
  <c r="I20" i="4"/>
  <c r="I15" i="4"/>
  <c r="I12" i="4"/>
  <c r="I16" i="4"/>
  <c r="I17" i="4"/>
  <c r="I18" i="4"/>
  <c r="I81" i="4"/>
  <c r="I80" i="4"/>
  <c r="I76" i="4"/>
  <c r="I79" i="4"/>
  <c r="I77" i="4"/>
  <c r="I83" i="4"/>
  <c r="I78" i="4"/>
  <c r="I75" i="4"/>
  <c r="BE26" i="4"/>
  <c r="BE21" i="4"/>
  <c r="BE23" i="4"/>
  <c r="BE27" i="4"/>
  <c r="BE25" i="4"/>
  <c r="BE29" i="4"/>
  <c r="BE22" i="4"/>
  <c r="BE24" i="4"/>
  <c r="BE68" i="4"/>
  <c r="BE66" i="4"/>
  <c r="BE74" i="4"/>
  <c r="BE70" i="4"/>
  <c r="BE67" i="4"/>
  <c r="BE69" i="4"/>
  <c r="BE71" i="4"/>
  <c r="BE72" i="4"/>
  <c r="CK66" i="4"/>
  <c r="CK74" i="4"/>
  <c r="CK68" i="4"/>
  <c r="CK70" i="4"/>
  <c r="CK72" i="4"/>
  <c r="CK71" i="4"/>
  <c r="CK69" i="4"/>
  <c r="CK67" i="4"/>
  <c r="DA74" i="4"/>
  <c r="DA68" i="4"/>
  <c r="DA70" i="4"/>
  <c r="DA72" i="4"/>
  <c r="DA67" i="4"/>
  <c r="DA66" i="4"/>
  <c r="DA69" i="4"/>
  <c r="DA71" i="4"/>
  <c r="Y39" i="4"/>
  <c r="Y45" i="4"/>
  <c r="Y42" i="4"/>
  <c r="Y44" i="4"/>
  <c r="Y40" i="4"/>
  <c r="Y43" i="4"/>
  <c r="Y41" i="4"/>
  <c r="Y47" i="4"/>
  <c r="Y81" i="4"/>
  <c r="Y80" i="4"/>
  <c r="Y75" i="4"/>
  <c r="Y79" i="4"/>
  <c r="Y78" i="4"/>
  <c r="Y76" i="4"/>
  <c r="Y83" i="4"/>
  <c r="Y77" i="4"/>
  <c r="I89" i="4"/>
  <c r="I88" i="4"/>
  <c r="I87" i="4"/>
  <c r="I84" i="4"/>
  <c r="I90" i="4"/>
  <c r="I86" i="4"/>
  <c r="I92" i="4"/>
  <c r="I85" i="4"/>
  <c r="Y89" i="4"/>
  <c r="Y88" i="4"/>
  <c r="Y87" i="4"/>
  <c r="Y90" i="4"/>
  <c r="Y86" i="4"/>
  <c r="Y92" i="4"/>
  <c r="Y85" i="4"/>
  <c r="Y84" i="4"/>
  <c r="BU23" i="4"/>
  <c r="BU21" i="4"/>
  <c r="BU25" i="4"/>
  <c r="BU22" i="4"/>
  <c r="BU29" i="4"/>
  <c r="BU27" i="4"/>
  <c r="BU24" i="4"/>
  <c r="BU26" i="4"/>
  <c r="I69" i="4"/>
  <c r="I71" i="4"/>
  <c r="I66" i="4"/>
  <c r="I74" i="4"/>
  <c r="I68" i="4"/>
  <c r="I67" i="4"/>
  <c r="I70" i="4"/>
  <c r="I72" i="4"/>
  <c r="I98" i="4"/>
  <c r="I96" i="4"/>
  <c r="I97" i="4"/>
  <c r="I95" i="4"/>
  <c r="I94" i="4"/>
  <c r="I93" i="4"/>
  <c r="I101" i="4"/>
  <c r="I99" i="4"/>
  <c r="BU74" i="4"/>
  <c r="BU68" i="4"/>
  <c r="BU66" i="4"/>
  <c r="BU70" i="4"/>
  <c r="BU69" i="4"/>
  <c r="BU72" i="4"/>
  <c r="BU67" i="4"/>
  <c r="BU71" i="4"/>
  <c r="I39" i="4"/>
  <c r="I47" i="4"/>
  <c r="I45" i="4"/>
  <c r="I42" i="4"/>
  <c r="I41" i="4"/>
  <c r="I44" i="4"/>
  <c r="I43" i="4"/>
  <c r="I40" i="4"/>
  <c r="I56" i="4"/>
  <c r="I54" i="4"/>
  <c r="I53" i="4"/>
  <c r="I52" i="4"/>
  <c r="I51" i="4"/>
  <c r="I50" i="4"/>
  <c r="I49" i="4"/>
  <c r="I48" i="4"/>
  <c r="Y54" i="4"/>
  <c r="Y52" i="4"/>
  <c r="Y53" i="4"/>
  <c r="Y51" i="4"/>
  <c r="Y50" i="4"/>
  <c r="Y48" i="4"/>
  <c r="Y56" i="4"/>
  <c r="Y49" i="4"/>
  <c r="I22" i="4"/>
  <c r="I21" i="4"/>
  <c r="I26" i="4"/>
  <c r="I23" i="4"/>
  <c r="I27" i="4"/>
  <c r="I29" i="4"/>
  <c r="I24" i="4"/>
  <c r="I25" i="4"/>
  <c r="I61" i="4"/>
  <c r="I60" i="4"/>
  <c r="I63" i="4"/>
  <c r="I59" i="4"/>
  <c r="I65" i="4"/>
  <c r="I58" i="4"/>
  <c r="I57" i="4"/>
  <c r="I62" i="4"/>
  <c r="AO26" i="4"/>
  <c r="AO27" i="4"/>
  <c r="AO23" i="4"/>
  <c r="AO25" i="4"/>
  <c r="AO29" i="4"/>
  <c r="AO22" i="4"/>
  <c r="AO21" i="4"/>
  <c r="AO24" i="4"/>
  <c r="I7" i="4"/>
  <c r="I6" i="4"/>
  <c r="I2" i="4"/>
  <c r="I5" i="4"/>
  <c r="I11" i="4"/>
  <c r="I4" i="4"/>
  <c r="I3" i="4"/>
  <c r="I9" i="4"/>
  <c r="I8" i="4"/>
  <c r="CK23" i="4"/>
  <c r="CK25" i="4"/>
  <c r="CK29" i="4"/>
  <c r="CK22" i="4"/>
  <c r="CK27" i="4"/>
  <c r="CK24" i="4"/>
  <c r="CK26" i="4"/>
  <c r="CK21" i="4"/>
  <c r="Y71" i="4"/>
  <c r="Y66" i="4"/>
  <c r="Y74" i="4"/>
  <c r="Y68" i="4"/>
  <c r="Y70" i="4"/>
  <c r="Y72" i="4"/>
  <c r="Y67" i="4"/>
  <c r="Y69" i="4"/>
  <c r="I110" i="4"/>
  <c r="I107" i="4"/>
  <c r="I108" i="4"/>
  <c r="I106" i="4"/>
  <c r="I105" i="4"/>
  <c r="I104" i="4"/>
  <c r="I103" i="4"/>
  <c r="I102" i="4"/>
  <c r="Y22" i="4"/>
  <c r="Y35" i="4"/>
  <c r="AO72" i="4"/>
  <c r="AO69" i="4"/>
  <c r="Y29" i="4"/>
  <c r="Y3" i="4"/>
  <c r="Y18" i="4"/>
  <c r="Y25" i="4"/>
  <c r="Y36" i="4"/>
  <c r="Y57" i="4"/>
  <c r="AO70" i="4"/>
  <c r="Y4" i="4"/>
  <c r="Y11" i="4"/>
  <c r="Y58" i="4"/>
  <c r="Y65" i="4"/>
  <c r="Y17" i="4"/>
  <c r="AO68" i="4"/>
  <c r="Y23" i="4"/>
  <c r="AO66" i="4"/>
  <c r="AO67" i="4"/>
  <c r="Y13" i="4"/>
  <c r="Y26" i="4"/>
  <c r="Y38" i="4"/>
  <c r="Y60" i="4"/>
  <c r="Y12" i="4"/>
  <c r="Y30" i="4"/>
  <c r="Y59" i="4"/>
  <c r="AO74" i="4"/>
  <c r="Y6" i="4"/>
  <c r="Y20" i="4"/>
  <c r="Y31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<sst xmlns="http://schemas.openxmlformats.org/spreadsheetml/2006/main" count="789" uniqueCount="88">
  <si>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</si>
  <si>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</si>
  <si>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</si>
  <si>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</si>
  <si>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</si>
  <si>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</si>
  <si>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</si>
  <si>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</si>
  <si>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</si>
  <si>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</si>
  <si>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</si>
  <si>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</si>
  <si>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</si>
  <si>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</si>
  <si>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</si>
  <si>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</si>
  <si>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</si>
  <si>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</si>
  <si>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</si>
  <si>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</si>
  <si>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</si>
  <si>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</si>
  <si>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</si>
  <si>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</si>
  <si>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</si>
  <si>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</si>
  <si>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</si>
  <si>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</si>
  <si>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</si>
  <si>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</si>
  <si>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</si>
  <si>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</si>
  <si>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</si>
  <si>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</si>
  <si>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</si>
  <si>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</si>
  <si>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</si>
  <si>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</si>
  <si>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</si>
  <si>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</si>
  <si>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107515</t>
  </si>
  <si>
    <t>TYC 1433-607-1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</si>
  <si>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</si>
  <si>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</si>
  <si>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</si>
  <si>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</si>
  <si>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</si>
  <si>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</si>
  <si>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</si>
  <si>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</si>
  <si>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</si>
  <si>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</si>
  <si>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</si>
  <si>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</si>
  <si>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</si>
  <si>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</si>
  <si>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</si>
  <si>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</si>
  <si>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</si>
  <si>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</si>
  <si>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</si>
  <si>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</si>
  <si>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</si>
  <si>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</si>
  <si>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</si>
  <si>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</si>
  <si>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</si>
  <si>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</si>
  <si>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</si>
  <si>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</si>
  <si>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</si>
  <si>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</si>
  <si>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</si>
  <si>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</si>
  <si>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</si>
  <si>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</si>
  <si>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</si>
  <si>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</si>
  <si>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</si>
  <si>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</si>
  <si>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</si>
  <si>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</si>
  <si>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</si>
  <si>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</si>
  <si>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1616 Filipoff</t>
  </si>
  <si>
    <t>M?</t>
  </si>
  <si>
    <t>S?</t>
  </si>
  <si>
    <t>TKD?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</si>
</sst>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1616 Filipoff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'2024.01.18'!$G$3:$G$7</c:f>
                <c:numCache>
                  <c:formatCode>General</c:formatCode>
                  <c:ptCount val="5"/>
                  <c:pt idx="0">
                    <c:v>4.1588979404110417E-2</c:v>
                  </c:pt>
                  <c:pt idx="1">
                    <c:v>1.429805341025237E-2</c:v>
                  </c:pt>
                  <c:pt idx="2">
                    <c:v>0</c:v>
                  </c:pt>
                  <c:pt idx="3">
                    <c:v>1.6227091646087159E-2</c:v>
                  </c:pt>
                  <c:pt idx="4">
                    <c:v>2.0105739427196692E-2</c:v>
                  </c:pt>
                </c:numCache>
              </c:numRef>
            </c:plus>
            <c:minus>
              <c:numRef>
                <c:f>'2024.01.18'!$G$3:$G$7</c:f>
                <c:numCache>
                  <c:formatCode>General</c:formatCode>
                  <c:ptCount val="5"/>
                  <c:pt idx="0">
                    <c:v>4.1588979404110417E-2</c:v>
                  </c:pt>
                  <c:pt idx="1">
                    <c:v>1.429805341025237E-2</c:v>
                  </c:pt>
                  <c:pt idx="2">
                    <c:v>0</c:v>
                  </c:pt>
                  <c:pt idx="3">
                    <c:v>1.6227091646087159E-2</c:v>
                  </c:pt>
                  <c:pt idx="4">
                    <c:v>2.0105739427196692E-2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'2024.01.18'!$D$3:$D$7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'2024.01.18'!$Q$3:$Q$7</c:f>
                <c:numCache>
                  <c:formatCode>General</c:formatCode>
                  <c:ptCount val="5"/>
                  <c:pt idx="0">
                    <c:v>4.0681466358316765E-2</c:v>
                  </c:pt>
                  <c:pt idx="1">
                    <c:v>1.4564157087130452E-2</c:v>
                  </c:pt>
                  <c:pt idx="2">
                    <c:v>0</c:v>
                  </c:pt>
                  <c:pt idx="3">
                    <c:v>1.6380713450926218E-2</c:v>
                  </c:pt>
                  <c:pt idx="4">
                    <c:v>2.0316014190806021E-2</c:v>
                  </c:pt>
                </c:numCache>
              </c:numRef>
            </c:plus>
            <c:minus>
              <c:numRef>
                <c:f>'2024.01.18'!$Q$3:$Q$7</c:f>
                <c:numCache>
                  <c:formatCode>General</c:formatCode>
                  <c:ptCount val="5"/>
                  <c:pt idx="0">
                    <c:v>4.0681466358316765E-2</c:v>
                  </c:pt>
                  <c:pt idx="1">
                    <c:v>1.4564157087130452E-2</c:v>
                  </c:pt>
                  <c:pt idx="2">
                    <c:v>0</c:v>
                  </c:pt>
                  <c:pt idx="3">
                    <c:v>1.6380713450926218E-2</c:v>
                  </c:pt>
                  <c:pt idx="4">
                    <c:v>2.0316014190806021E-2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'2024.01.18'!$N$3:$N$7</c:f>
              <c:numCache>
                <c:formatCode>General</c:formatCode>
                <c:ptCount val="5"/>
                <c:pt idx="0">
                  <c:v>0.90421333287179739</c:v>
                </c:pt>
                <c:pt idx="1">
                  <c:v>0.92453265497021953</c:v>
                </c:pt>
                <c:pt idx="2">
                  <c:v>1</c:v>
                </c:pt>
                <c:pt idx="3">
                  <c:v>1.0742137905716302</c:v>
                </c:pt>
                <c:pt idx="4">
                  <c:v>1.1608531971387595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'2024.01.18'!$L$3:$L$7</c:f>
                <c:numCache>
                  <c:formatCode>General</c:formatCode>
                  <c:ptCount val="5"/>
                  <c:pt idx="0">
                    <c:v>4.0270914795497388E-2</c:v>
                  </c:pt>
                  <c:pt idx="1">
                    <c:v>1.4438735640587268E-2</c:v>
                  </c:pt>
                  <c:pt idx="2">
                    <c:v>0</c:v>
                  </c:pt>
                  <c:pt idx="3">
                    <c:v>1.642211660984854E-2</c:v>
                  </c:pt>
                  <c:pt idx="4">
                    <c:v>2.0326093168024788E-2</c:v>
                  </c:pt>
                </c:numCache>
              </c:numRef>
            </c:plus>
            <c:minus>
              <c:numRef>
                <c:f>'2024.01.18'!$L$3:$L$7</c:f>
                <c:numCache>
                  <c:formatCode>General</c:formatCode>
                  <c:ptCount val="5"/>
                  <c:pt idx="0">
                    <c:v>4.0270914795497388E-2</c:v>
                  </c:pt>
                  <c:pt idx="1">
                    <c:v>1.4438735640587268E-2</c:v>
                  </c:pt>
                  <c:pt idx="2">
                    <c:v>0</c:v>
                  </c:pt>
                  <c:pt idx="3">
                    <c:v>1.642211660984854E-2</c:v>
                  </c:pt>
                  <c:pt idx="4">
                    <c:v>2.0326093168024788E-2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'2024.01.18'!$I$3:$I$7</c:f>
              <c:numCache>
                <c:formatCode>General</c:formatCode>
                <c:ptCount val="5"/>
                <c:pt idx="0">
                  <c:v>0.89297191300514089</c:v>
                </c:pt>
                <c:pt idx="1">
                  <c:v>0.8993307667951288</c:v>
                </c:pt>
                <c:pt idx="2">
                  <c:v>1</c:v>
                </c:pt>
                <c:pt idx="3">
                  <c:v>1.0509550595760588</c:v>
                </c:pt>
                <c:pt idx="4">
                  <c:v>1.1518086266634968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1433-607-1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2024.01.18'!$E$4:$E$8</c:f>
              <c:numCache>
                <c:formatCode>General</c:formatCode>
                <c:ptCount val="5"/>
                <c:pt idx="0">
                  <c:v>3.4752251769247268E-2</c:v>
                </c:pt>
                <c:pt idx="1">
                  <c:v>0.49873203945957539</c:v>
                </c:pt>
                <c:pt idx="2">
                  <c:v>1</c:v>
                </c:pt>
                <c:pt idx="3">
                  <c:v>1.9097415826720996</c:v>
                </c:pt>
                <c:pt idx="4">
                  <c:v>1.2604197941239546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2024.01.18'!$H$4:$H$8</c:f>
              <c:numCache>
                <c:formatCode>General</c:formatCode>
                <c:ptCount val="5"/>
                <c:pt idx="0">
                  <c:v>6.9689826102400987E-2</c:v>
                </c:pt>
                <c:pt idx="1">
                  <c:v>0.49858937982804208</c:v>
                </c:pt>
                <c:pt idx="2">
                  <c:v>1</c:v>
                </c:pt>
                <c:pt idx="3">
                  <c:v>1.9147974682185576</c:v>
                </c:pt>
                <c:pt idx="4">
                  <c:v>1.2596319327911496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2024.01.18'!$K$4:$K$8</c:f>
              <c:numCache>
                <c:formatCode>General</c:formatCode>
                <c:ptCount val="5"/>
                <c:pt idx="0">
                  <c:v>3.4480367499323136E-2</c:v>
                </c:pt>
                <c:pt idx="1">
                  <c:v>0.49752144577283153</c:v>
                </c:pt>
                <c:pt idx="2">
                  <c:v>1</c:v>
                </c:pt>
                <c:pt idx="3">
                  <c:v>1.9075534006868347</c:v>
                </c:pt>
                <c:pt idx="4">
                  <c:v>1.2571787230859113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68-45F2-AA0F-2D72C15FEA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68-45F2-AA0F-2D72C15FEA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68-45F2-AA0F-2D72C15FEA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68-45F2-AA0F-2D72C15FE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1C-4750-83D0-F7C94B1810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1C-4750-83D0-F7C94B1810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1C-4750-83D0-F7C94B1810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1C-4750-83D0-F7C94B181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0-4F45-A8CE-D8409FF8E8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0-4F45-A8CE-D8409FF8E8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0-4F45-A8CE-D8409FF8E8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B0-4F45-A8CE-D8409FF8E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1C-46A4-99E1-3655D405E2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1C-46A4-99E1-3655D405E2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1C-46A4-99E1-3655D405E2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1C-46A4-99E1-3655D405E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12-4E63-A228-7F637DAC7A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12-4E63-A228-7F637DAC7A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12-4E63-A228-7F637DAC7A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12-4E63-A228-7F637DAC7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16-4861-91E2-C77A056FD7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16-4861-91E2-C77A056FD7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16-4861-91E2-C77A056FD7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16-4861-91E2-C77A056FD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B2-46E9-9E9D-97D5D23367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B2-46E9-9E9D-97D5D23367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B2-46E9-9E9D-97D5D23367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B2-46E9-9E9D-97D5D2336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5-4D6A-AAD7-0351655522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5-4D6A-AAD7-0351655522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5-4D6A-AAD7-0351655522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5-4D6A-AAD7-035165552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77-4A94-849A-1C51ABA7CF0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77-4A94-849A-1C51ABA7CF0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77-4A94-849A-1C51ABA7CF0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77-4A94-849A-1C51ABA7C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9D-4B1D-9454-F6CF7EA371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9D-4B1D-9454-F6CF7EA371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9D-4B1D-9454-F6CF7EA371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9D-4B1D-9454-F6CF7EA37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F4-4494-B8C5-9BE927DB83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F4-4494-B8C5-9BE927DB83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F4-4494-B8C5-9BE927DB83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F4-4494-B8C5-9BE927DB8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F-4E58-92C0-056B5E4970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F-4E58-92C0-056B5E497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DEDF-4E58-92C0-056B5E4970D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EDF-4E58-92C0-056B5E4970D2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61-498E-8F9E-B4EACF20F1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61-498E-8F9E-B4EACF20F1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61-498E-8F9E-B4EACF20F1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61-498E-8F9E-B4EACF20F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A0-4239-B376-3DA4614189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A0-4239-B376-3DA4614189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A0-4239-B376-3DA4614189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A0-4239-B376-3DA461418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CD-451F-86C1-FD95F3B000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CD-451F-86C1-FD95F3B000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CD-451F-86C1-FD95F3B000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CD-451F-86C1-FD95F3B00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21-434D-8C39-DFB73BC443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21-434D-8C39-DFB73BC443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21-434D-8C39-DFB73BC443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21-434D-8C39-DFB73BC44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11-40D7-B318-A5FC899563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11-40D7-B318-A5FC899563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11-40D7-B318-A5FC899563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11-40D7-B318-A5FC89956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3C-4706-93ED-EE970585F5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3C-4706-93ED-EE970585F5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3C-4706-93ED-EE970585F5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3C-4706-93ED-EE970585F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48-443C-AA15-AFFCF6C2A8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48-443C-AA15-AFFCF6C2A8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48-443C-AA15-AFFCF6C2A8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48-443C-AA15-AFFCF6C2A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2C-42E2-AEC0-87B2C94303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2C-42E2-AEC0-87B2C94303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2C-42E2-AEC0-87B2C94303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2C-42E2-AEC0-87B2C9430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D6-4CAB-8599-9AE7228293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D6-4CAB-8599-9AE7228293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D6-4CAB-8599-9AE7228293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D6-4CAB-8599-9AE722829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48-4A3B-85C8-548F50D260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48-4A3B-85C8-548F50D260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48-4A3B-85C8-548F50D260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48-4A3B-85C8-548F50D26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8F-428B-BC09-CED287C6DC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8F-428B-BC09-CED287C6DC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8F-428B-BC09-CED287C6DC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8F-428B-BC09-CED287C6D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E5-4871-9DB4-51F669E3CD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E5-4871-9DB4-51F669E3CD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E5-4871-9DB4-51F669E3CD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E5-4871-9DB4-51F669E3C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A4-4E5F-92A3-F14E8A150D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A4-4E5F-92A3-F14E8A150D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A4-4E5F-92A3-F14E8A150D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A4-4E5F-92A3-F14E8A150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0F-43D0-B5DA-0F79BBABCA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0F-43D0-B5DA-0F79BBABCA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0F-43D0-B5DA-0F79BBABCA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0F-43D0-B5DA-0F79BBAB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FA-45D2-9E11-CD0E828F90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FA-45D2-9E11-CD0E828F90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FA-45D2-9E11-CD0E828F90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FA-45D2-9E11-CD0E828F9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D5-4E61-9664-954234F173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D5-4E61-9664-954234F173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D5-4E61-9664-954234F173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D5-4E61-9664-954234F17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80-4163-9DB8-B0413C7077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80-4163-9DB8-B0413C7077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80-4163-9DB8-B0413C7077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80-4163-9DB8-B0413C707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F-41F1-BFE5-51C96F07C5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FF-41F1-BFE5-51C96F07C5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FF-41F1-BFE5-51C96F07C5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FF-41F1-BFE5-51C96F07C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9E-4ABC-BCE2-BE1F9110FC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9E-4ABC-BCE2-BE1F9110FC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9E-4ABC-BCE2-BE1F9110FC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9E-4ABC-BCE2-BE1F9110F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7-4CFF-8664-60F779510E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7-4CFF-8664-60F779510E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7-4CFF-8664-60F779510E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7-4CFF-8664-60F779510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11-48C4-9EBE-4939762DD8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11-48C4-9EBE-4939762DD8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11-48C4-9EBE-4939762DD8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11-48C4-9EBE-4939762DD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5D-4B0D-9597-C73839EA21A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5D-4B0D-9597-C73839EA21A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5D-4B0D-9597-C73839EA21A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5D-4B0D-9597-C73839EA2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84-46D2-B302-6C8C636047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84-46D2-B302-6C8C636047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84-46D2-B302-6C8C636047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84-46D2-B302-6C8C63604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81-4D11-96A8-0A83D12161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81-4D11-96A8-0A83D12161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81-4D11-96A8-0A83D12161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81-4D11-96A8-0A83D1216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50-4714-8D49-DE42123D54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50-4714-8D49-DE42123D54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50-4714-8D49-DE42123D54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50-4714-8D49-DE42123D5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43-41CE-84DF-4AFAFA7E6E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43-41CE-84DF-4AFAFA7E6E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43-41CE-84DF-4AFAFA7E6E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43-41CE-84DF-4AFAFA7E6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AA-4882-A08A-C0809B2CFF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AA-4882-A08A-C0809B2CFF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AA-4882-A08A-C0809B2CFF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AA-4882-A08A-C0809B2CF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D8-4404-ACA0-AC364C5F2D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D8-4404-ACA0-AC364C5F2D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D8-4404-ACA0-AC364C5F2D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D8-4404-ACA0-AC364C5F2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FB-4DD5-A11B-0F653E7898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FB-4DD5-A11B-0F653E7898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FB-4DD5-A11B-0F653E7898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FB-4DD5-A11B-0F653E789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F-44E6-9852-3CE02A4836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6F-44E6-9852-3CE02A4836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6F-44E6-9852-3CE02A4836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6F-44E6-9852-3CE02A483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A6-493E-987F-EB1CABF418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A6-493E-987F-EB1CABF418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A6-493E-987F-EB1CABF418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A6-493E-987F-EB1CABF41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93-492F-B523-225BAE087A3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93-492F-B523-225BAE087A3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93-492F-B523-225BAE087A3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93-492F-B523-225BAE087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E3-47EB-B3E9-0CD4A92CDD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E3-47EB-B3E9-0CD4A92CDD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E3-47EB-B3E9-0CD4A92CDD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E3-47EB-B3E9-0CD4A92CD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83-4A42-A018-4426F1CCB8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83-4A42-A018-4426F1CCB8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83-4A42-A018-4426F1CCB8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83-4A42-A018-4426F1CCB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77-4E3A-920E-ED1EDD20C2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77-4E3A-920E-ED1EDD20C2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77-4E3A-920E-ED1EDD20C2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77-4E3A-920E-ED1EDD20C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A0-4D25-B39E-D6B6A4476F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A0-4D25-B39E-D6B6A4476F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A0-4D25-B39E-D6B6A4476F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A0-4D25-B39E-D6B6A4476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22-4228-9CB8-79A1EF8FE2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22-4228-9CB8-79A1EF8FE2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22-4228-9CB8-79A1EF8FE2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22-4228-9CB8-79A1EF8F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3E-4357-BE75-11538AADBF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3E-4357-BE75-11538AADBF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3E-4357-BE75-11538AADBF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3E-4357-BE75-11538AADB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93-43B4-A726-9207586462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93-43B4-A726-9207586462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93-43B4-A726-9207586462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93-43B4-A726-920758646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0C-443C-AC72-BA840E0961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0C-443C-AC72-BA840E0961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0C-443C-AC72-BA840E0961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0C-443C-AC72-BA840E096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7E-47D1-A3C1-48E2E361C0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7E-47D1-A3C1-48E2E361C0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7E-47D1-A3C1-48E2E361C0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7E-47D1-A3C1-48E2E361C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B0-4C06-BADF-CF94E0B40A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B0-4C06-BADF-CF94E0B40A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B0-4C06-BADF-CF94E0B40A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B0-4C06-BADF-CF94E0B4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6F-407E-9A47-894136761C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6F-407E-9A47-894136761C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6F-407E-9A47-894136761C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6F-407E-9A47-894136761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65-4BAE-B433-4580FF7E73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65-4BAE-B433-4580FF7E73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65-4BAE-B433-4580FF7E73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65-4BAE-B433-4580FF7E7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76-49CB-969F-69370525BA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76-49CB-969F-69370525BA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76-49CB-969F-69370525BA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76-49CB-969F-69370525B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A9-49A9-929D-258BA0AB71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A9-49A9-929D-258BA0AB71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A9-49A9-929D-258BA0AB71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A9-49A9-929D-258BA0AB7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0.88669069212533269</c:v>
                </c:pt>
                <c:pt idx="1">
                  <c:v>0.92093556693232081</c:v>
                </c:pt>
                <c:pt idx="2">
                  <c:v>1</c:v>
                </c:pt>
                <c:pt idx="3">
                  <c:v>1.0731376029848934</c:v>
                </c:pt>
                <c:pt idx="4">
                  <c:v>1.1573098752018101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09-4ABB-9F5F-D1026FE37E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09-4ABB-9F5F-D1026FE37E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09-4ABB-9F5F-D1026FE37E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09-4ABB-9F5F-D1026FE37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228899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5AEC7B1-73C1-43D1-B3E0-927A78239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4043BE46-8EF2-440B-AE5C-F63D90542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CE1DE26B-1A62-4EB8-A80D-E84219735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5BEE7CB3-9C71-484B-8A94-2C238D6BEA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DF033808-0304-47A1-90CA-3098889EF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244788B-5E8D-484D-9473-D061A5151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0DFD2C3F-1915-483E-B677-B21A94B50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FBEDDB2-7587-41BA-A000-38FC9CAE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92663EEA-9128-44A3-A24A-BA75B675EE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64500927-0F25-4B10-9DE7-324AC68B6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E3795AA2-E03E-4F6C-B9B6-1503FFBC9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07447602-CC43-4482-A656-A696E4997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3019D9E5-44C7-41BB-B5CD-3AB235421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8C27601-90E1-4A8C-85F6-7BBB47128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F13F4818-B69C-4AE7-A8BD-DAB873110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1C3CF623-DD36-49BA-A4B8-D4CEE5AA8C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148DB1A0-F614-4C97-A891-AAC94B46C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64F8B5BD-DF2D-4DAF-934D-50BF388978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25B96DC5-BEB9-41DC-9E9E-03DC66FE1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4926908-88A9-4386-9C91-84539EE57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22764CBA-484D-41C3-8888-DD24AC7FB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8F0627CD-D18B-4898-BFAF-15A1507FC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3E8E95E4-30F1-4229-9A48-607F3C4AC2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73966282-6619-4DF8-80AA-AD1A8B985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41B594F-6A17-4B82-AE01-96BA34CCF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B9904E9-9561-4107-9EA1-2D1032D6A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CFD1034C-29DD-467D-A765-6F468440B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2B6F0EE-81F1-41CF-894A-2C0782F13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2F5A24C5-CC11-43AD-A20C-3F8923F6D4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C9C02897-5E79-4480-B0EF-E1EF41114C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0926F4E-C027-4916-B122-888D5ED27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098BA521-28E7-4A2A-AF3B-1E1D00F82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8076B309-11B9-47C7-8F98-465A7828F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DF7084F2-2B3B-46D7-BA95-EA396FD83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568EB82A-5517-44BC-A301-CA71D21CC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3237AC3D-67FF-48A2-AE08-2BE164194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147C80C-1D9D-459A-B170-07AA077B7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1B968A10-B72A-43E8-862D-2AE55109C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E05C9629-73ED-4D45-954D-3D2B390BD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0190794F-BF96-41B9-8AE8-DBBEABF6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0CDB1BAB-1136-460A-97EE-E219742F3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AFCB998F-5576-45A6-8514-06FC2A0FA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84C41CA-A1B9-43E4-8F7C-978414F5C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2257C24A-15CE-404D-9EAB-CE573AB31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27ABB3BB-8AAD-4B7D-B14D-203F857DC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E09F7CB8-656F-41CB-B297-27C55F00AB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F7C9D219-A01E-4942-8E22-599EA7B8E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8FD2FDF3-8B6B-4B3C-9712-78A6F0310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696DD4B3-AFB9-4044-BE35-AFE4BF544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C9C7CF24-6A52-478D-8A22-DCCFC906F4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07C3AB4A-9544-4EE1-B45F-0A16374323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A0EA8678-D3AC-4D00-86BB-2CCAFE549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9CD4C32-1911-4A08-A898-B828D5FC9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17439138-6CD0-414F-8C8E-82E269AAB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580CC031-2451-409B-BE9C-DD23E76CB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D106D81E-1F0F-4072-B10A-856294579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8F2B55C6-76CC-4B9C-A80C-7282F0918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20C635CC-05C3-434C-9BD1-046D0BAE8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F2FD28A6-B59B-41B0-BE2E-44D3A5E4F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0.88669069212533269</v>
      </c>
      <c r="E3" s="31">
        <v>22</v>
      </c>
      <c r="F3" s="43">
        <v>4.6903593071925318</v>
      </c>
      <c r="G3" s="31">
        <v>4.1588979404110417E-2</v>
      </c>
      <c r="H3" s="30"/>
      <c r="I3" s="20">
        <v>0.89297191300514089</v>
      </c>
      <c r="J3" s="33">
        <v>23</v>
      </c>
      <c r="K3" s="45">
        <v>4.5097627606194983</v>
      </c>
      <c r="L3" s="33">
        <v>4.0270914795497388E-2</v>
      </c>
      <c r="M3" s="30"/>
      <c r="N3" s="22">
        <v>0.90421333287179739</v>
      </c>
      <c r="O3" s="35">
        <v>23</v>
      </c>
      <c r="P3" s="47">
        <v>4.4991004754499384</v>
      </c>
      <c r="Q3" s="35">
        <v>4.0681466358316765E-2</v>
      </c>
      <c r="R3" s="30"/>
      <c r="S3" s="30"/>
      <c r="T3" s="30">
        <f>STDEV(D3,I3,N3)</f>
        <v>8.8775578012674095E-3</v>
      </c>
      <c r="U3" s="30"/>
      <c r="V3" s="69">
        <f>STDEV(D3,I3,N3)/AVERAGE(D3,I3,N3)</f>
        <v>9.9232133000999E-3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0.92093556693232081</v>
      </c>
      <c r="E4" s="31">
        <v>96</v>
      </c>
      <c r="F4" s="43">
        <v>1.5525574126624135</v>
      </c>
      <c r="G4" s="31">
        <v>1.429805341025237E-2</v>
      </c>
      <c r="H4" s="30"/>
      <c r="I4" s="20">
        <v>0.8993307667951288</v>
      </c>
      <c r="J4" s="33">
        <v>93</v>
      </c>
      <c r="K4" s="45">
        <v>1.6054977961046972</v>
      </c>
      <c r="L4" s="33">
        <v>1.4438735640587268E-2</v>
      </c>
      <c r="M4" s="30"/>
      <c r="N4" s="22">
        <v>0.92453265497021953</v>
      </c>
      <c r="O4" s="35">
        <v>93</v>
      </c>
      <c r="P4" s="47">
        <v>1.5752993697772182</v>
      </c>
      <c r="Q4" s="35">
        <v>1.4564157087130452E-2</v>
      </c>
      <c r="R4" s="30"/>
      <c r="S4" s="30"/>
      <c r="T4" s="30">
        <f t="shared" ref="T4:T7" si="0">STDEV(D4,I4,N4)</f>
        <v>1.3631101685179276E-2</v>
      </c>
      <c r="U4" s="30"/>
      <c r="V4" s="69">
        <f>STDEV(D4,I4,N4)/AVERAGE(D4,I4,N4)</f>
        <v>1.4898469878459322E-2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87</v>
      </c>
      <c r="F5" s="43">
        <v>0</v>
      </c>
      <c r="G5" s="31">
        <v>0</v>
      </c>
      <c r="H5" s="30"/>
      <c r="I5" s="20">
        <v>1</v>
      </c>
      <c r="J5" s="33">
        <v>84</v>
      </c>
      <c r="K5" s="45">
        <v>0</v>
      </c>
      <c r="L5" s="33">
        <v>0</v>
      </c>
      <c r="M5" s="30"/>
      <c r="N5" s="22">
        <v>1</v>
      </c>
      <c r="O5" s="35">
        <v>87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1.0731376029848934</v>
      </c>
      <c r="E6" s="31">
        <v>102</v>
      </c>
      <c r="F6" s="43">
        <v>1.5121165823424778</v>
      </c>
      <c r="G6" s="31">
        <v>1.6227091646087159E-2</v>
      </c>
      <c r="H6" s="30"/>
      <c r="I6" s="20">
        <v>1.0509550595760588</v>
      </c>
      <c r="J6" s="33">
        <v>99</v>
      </c>
      <c r="K6" s="45">
        <v>1.5625898044082875</v>
      </c>
      <c r="L6" s="33">
        <v>1.642211660984854E-2</v>
      </c>
      <c r="M6" s="30"/>
      <c r="N6" s="22">
        <v>1.0742137905716302</v>
      </c>
      <c r="O6" s="35">
        <v>100</v>
      </c>
      <c r="P6" s="47">
        <v>1.5249025468393411</v>
      </c>
      <c r="Q6" s="35">
        <v>1.6380713450926218E-2</v>
      </c>
      <c r="R6" s="30"/>
      <c r="S6" s="30"/>
      <c r="T6" s="30">
        <f t="shared" si="0"/>
        <v>1.3128797732028045E-2</v>
      </c>
      <c r="U6" s="30"/>
      <c r="V6" s="69">
        <f>STDEV(D6,I6,N6)/AVERAGE(D6,I6,N6)</f>
        <v>1.2314765258815995E-2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1.1573098752018101</v>
      </c>
      <c r="E7" s="32">
        <v>77</v>
      </c>
      <c r="F7" s="44">
        <v>1.7372822835103421</v>
      </c>
      <c r="G7" s="32">
        <v>2.0105739427196692E-2</v>
      </c>
      <c r="H7" s="10"/>
      <c r="I7" s="21">
        <v>1.1518086266634968</v>
      </c>
      <c r="J7" s="34">
        <v>77</v>
      </c>
      <c r="K7" s="46">
        <v>1.764710968253852</v>
      </c>
      <c r="L7" s="34">
        <v>2.0326093168024788E-2</v>
      </c>
      <c r="M7" s="10"/>
      <c r="N7" s="28">
        <v>1.1608531971387595</v>
      </c>
      <c r="O7" s="36">
        <v>76</v>
      </c>
      <c r="P7" s="48">
        <v>1.7500933142003141</v>
      </c>
      <c r="Q7" s="36">
        <v>2.0316014190806021E-2</v>
      </c>
      <c r="R7" s="10"/>
      <c r="S7" s="10"/>
      <c r="T7" s="10">
        <f t="shared" si="0"/>
        <v>4.5574686122735759E-3</v>
      </c>
      <c r="U7" s="10"/>
      <c r="V7" s="74">
        <f>STDEV(D7,I7,N7)/AVERAGE(D7,I7,N7)</f>
        <v>3.9402067287018254E-3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8.5999999999999993E-2</v>
      </c>
      <c r="E10" s="38"/>
      <c r="F10" s="39"/>
      <c r="G10" s="39"/>
      <c r="H10" s="30"/>
      <c r="I10" s="26">
        <v>9.2796296296296293E-2</v>
      </c>
      <c r="J10" s="38"/>
      <c r="K10" s="39"/>
      <c r="L10" s="39"/>
      <c r="M10" s="30"/>
      <c r="N10" s="27">
        <v>9.9592592592592594E-2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1.1859999999999999</v>
      </c>
      <c r="E11" s="40"/>
      <c r="F11" s="40"/>
      <c r="G11" s="40"/>
      <c r="H11" s="30"/>
      <c r="I11" s="21">
        <v>1.204</v>
      </c>
      <c r="J11" s="41"/>
      <c r="K11" s="40"/>
      <c r="L11" s="40"/>
      <c r="M11" s="30"/>
      <c r="N11" s="24">
        <v>1.2250000000000001</v>
      </c>
      <c r="O11" s="41"/>
      <c r="P11" s="40"/>
      <c r="Q11" s="40"/>
      <c r="R11" s="30"/>
      <c r="T11" s="15" t="s">
        <v>40</v>
      </c>
      <c r="U11" s="16">
        <v>1.1930000000000001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12.51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9722.9850000000006</v>
      </c>
      <c r="E4" s="13">
        <v>3.4752251769247268E-2</v>
      </c>
      <c r="G4">
        <v>9711.2250000000004</v>
      </c>
      <c r="H4" s="12">
        <v>6.9689826102400987E-2</v>
      </c>
      <c r="J4">
        <v>9678.9149999999991</v>
      </c>
      <c r="K4" s="14">
        <v>3.4480367499323136E-2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139535.25</v>
      </c>
      <c r="E5" s="13">
        <v>0.49873203945957539</v>
      </c>
      <c r="G5">
        <v>139349.25</v>
      </c>
      <c r="H5" s="12">
        <v>0.49858937982804208</v>
      </c>
      <c r="J5">
        <v>139658.25</v>
      </c>
      <c r="K5" s="14">
        <v>0.49752144577283153</v>
      </c>
      <c r="N5" s="9">
        <v>432</v>
      </c>
      <c r="O5" s="10">
        <v>1823</v>
      </c>
      <c r="P5" s="10">
        <v>1475</v>
      </c>
      <c r="Q5" s="10">
        <v>1611</v>
      </c>
      <c r="R5" s="49">
        <v>1061</v>
      </c>
    </row>
    <row r="6" spans="1:18" x14ac:dyDescent="0.25">
      <c r="A6" t="s">
        <v>4</v>
      </c>
      <c r="B6" s="30">
        <v>0.54481999999999997</v>
      </c>
      <c r="D6">
        <v>279780</v>
      </c>
      <c r="E6" s="13">
        <v>1</v>
      </c>
      <c r="G6">
        <v>279487</v>
      </c>
      <c r="H6" s="12">
        <v>1</v>
      </c>
      <c r="J6">
        <v>280708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534307.5</v>
      </c>
      <c r="E7" s="13">
        <v>1.9097415826720996</v>
      </c>
      <c r="G7">
        <v>535161</v>
      </c>
      <c r="H7" s="12">
        <v>1.9147974682185576</v>
      </c>
      <c r="J7">
        <v>535465.5</v>
      </c>
      <c r="K7" s="14">
        <v>1.9075534006868347</v>
      </c>
    </row>
    <row r="8" spans="1:18" ht="15.75" thickBot="1" x14ac:dyDescent="0.3">
      <c r="A8" t="s">
        <v>5</v>
      </c>
      <c r="B8" s="10">
        <v>0.79708000000000001</v>
      </c>
      <c r="D8">
        <v>352640.25</v>
      </c>
      <c r="E8" s="13">
        <v>1.2604197941239546</v>
      </c>
      <c r="G8">
        <v>352050.75</v>
      </c>
      <c r="H8" s="12">
        <v>1.2596319327911496</v>
      </c>
      <c r="J8">
        <v>352900.125</v>
      </c>
      <c r="K8" s="14">
        <v>1.2571787230859113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I18" sqref="I18"/>
    </sheetView>
  </sheetViews>
  <sheetFormatPr defaultRowHeight="15" x14ac:dyDescent="0.25"/>
  <cols>
    <col min="1" max="1" width="29.5703125" customWidth="1"/>
    <col min="11" max="11" width="10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0.57999999999999996</v>
      </c>
      <c r="F4" s="30">
        <v>1.73</v>
      </c>
      <c r="G4" s="30">
        <v>1.73</v>
      </c>
      <c r="H4" s="30">
        <v>1.53</v>
      </c>
      <c r="I4" s="30">
        <v>0.57999999999999996</v>
      </c>
      <c r="J4" s="30"/>
      <c r="K4" s="30" t="s">
        <v>39</v>
      </c>
      <c r="L4" s="30">
        <v>-5.9799999999999995</v>
      </c>
      <c r="M4" s="30">
        <v>-34.96</v>
      </c>
      <c r="N4" s="30">
        <v>-18.239999999999998</v>
      </c>
      <c r="O4" s="30">
        <v>-17.049999999999997</v>
      </c>
      <c r="P4" s="30">
        <v>-35.93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6.56</v>
      </c>
      <c r="F5" s="30">
        <v>36.69</v>
      </c>
      <c r="G5" s="30">
        <v>19.97</v>
      </c>
      <c r="H5" s="30">
        <v>18.579999999999998</v>
      </c>
      <c r="I5" s="30">
        <v>36.51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0.33</v>
      </c>
      <c r="F11" s="30">
        <v>1</v>
      </c>
      <c r="G11" s="30">
        <v>1</v>
      </c>
      <c r="H11" s="30">
        <v>0.88</v>
      </c>
      <c r="I11" s="30">
        <v>0.33</v>
      </c>
      <c r="J11" s="30"/>
      <c r="K11" s="30" t="s">
        <v>39</v>
      </c>
      <c r="L11" s="30">
        <v>-3.46</v>
      </c>
      <c r="M11" s="30">
        <v>-20.18</v>
      </c>
      <c r="N11" s="30">
        <v>-10.53</v>
      </c>
      <c r="O11" s="30">
        <v>-9.85</v>
      </c>
      <c r="P11" s="30">
        <v>-20.75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3.79</v>
      </c>
      <c r="F12" s="10">
        <v>21.18</v>
      </c>
      <c r="G12" s="10">
        <v>11.53</v>
      </c>
      <c r="H12" s="10">
        <v>10.73</v>
      </c>
      <c r="I12" s="10">
        <v>21.08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4.3899999999999997</v>
      </c>
      <c r="F16" s="30">
        <v>84.47</v>
      </c>
      <c r="G16" s="30">
        <v>243.49</v>
      </c>
      <c r="H16" s="30">
        <v>411.21</v>
      </c>
      <c r="I16" s="30">
        <v>307.57</v>
      </c>
      <c r="J16" s="30"/>
      <c r="K16" s="30" t="s">
        <v>39</v>
      </c>
      <c r="L16" s="30">
        <v>-147.74</v>
      </c>
      <c r="M16" s="30">
        <v>-71.099999999999994</v>
      </c>
      <c r="N16" s="30">
        <v>-393.93999999999994</v>
      </c>
      <c r="O16" s="30">
        <v>-189.08999999999997</v>
      </c>
      <c r="P16" s="30">
        <v>-127.65000000000003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152.13</v>
      </c>
      <c r="F17" s="30">
        <v>155.57</v>
      </c>
      <c r="G17" s="30">
        <v>637.42999999999995</v>
      </c>
      <c r="H17" s="30">
        <v>600.29999999999995</v>
      </c>
      <c r="I17" s="30">
        <v>435.22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2.54</v>
      </c>
      <c r="F23" s="30">
        <v>48.77</v>
      </c>
      <c r="G23" s="30">
        <v>140.58000000000001</v>
      </c>
      <c r="H23" s="30">
        <v>237.41</v>
      </c>
      <c r="I23" s="30">
        <v>177.58</v>
      </c>
      <c r="J23" s="30"/>
      <c r="K23" s="30" t="s">
        <v>39</v>
      </c>
      <c r="L23" s="51">
        <v>-10.629999999999999</v>
      </c>
      <c r="M23" s="30">
        <v>-41.04999999999999</v>
      </c>
      <c r="N23" s="30">
        <v>-227.43999999999997</v>
      </c>
      <c r="O23" s="30">
        <v>-109.16999999999999</v>
      </c>
      <c r="P23" s="30">
        <v>-73.69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13.17</v>
      </c>
      <c r="F24" s="10">
        <v>89.82</v>
      </c>
      <c r="G24" s="10">
        <v>368.02</v>
      </c>
      <c r="H24" s="10">
        <v>346.58</v>
      </c>
      <c r="I24" s="10">
        <v>251.27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3161-5645-4BCF-AA43-23206F71AC28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84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0.88669069212533269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0.92093556693232081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1.0731376029848934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1.1573098752018101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8.9700000000000002E-2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1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1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1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1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1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54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1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85</v>
      </c>
      <c r="C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1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87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подходит</v>
      </c>
      <c r="I19" s="54">
        <f>IF(H19="подходит",1,0)</f>
        <v>1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1</v>
      </c>
      <c r="Y20" s="54">
        <f>Y19</f>
        <v>1</v>
      </c>
    </row>
    <row r="21" spans="1:89" x14ac:dyDescent="0.25">
      <c r="E21" s="92" t="s">
        <v>55</v>
      </c>
      <c r="F21" s="92"/>
      <c r="G21" s="92"/>
      <c r="H21" s="92"/>
      <c r="I21" s="54">
        <f>I28</f>
        <v>0</v>
      </c>
      <c r="U21" s="92" t="s">
        <v>55</v>
      </c>
      <c r="V21" s="92"/>
      <c r="W21" s="92"/>
      <c r="X21" s="92"/>
      <c r="Y21" s="54">
        <f>Y28</f>
        <v>1</v>
      </c>
      <c r="AK21" s="92" t="s">
        <v>56</v>
      </c>
      <c r="AL21" s="92"/>
      <c r="AM21" s="92"/>
      <c r="AN21" s="92"/>
      <c r="AO21" s="54">
        <f>AO28</f>
        <v>1</v>
      </c>
      <c r="BA21" s="92" t="s">
        <v>57</v>
      </c>
      <c r="BB21" s="92"/>
      <c r="BC21" s="92"/>
      <c r="BD21" s="92"/>
      <c r="BE21" s="54">
        <f>BE28</f>
        <v>1</v>
      </c>
      <c r="BQ21" s="92" t="s">
        <v>58</v>
      </c>
      <c r="BR21" s="92"/>
      <c r="BS21" s="92"/>
      <c r="BT21" s="92"/>
      <c r="BU21" s="54">
        <f>BU28</f>
        <v>1</v>
      </c>
      <c r="CG21" s="92" t="s">
        <v>59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0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0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60</v>
      </c>
      <c r="F30" s="92"/>
      <c r="G30" s="92"/>
      <c r="H30" s="92"/>
      <c r="I30" s="54">
        <f>I37</f>
        <v>0</v>
      </c>
      <c r="U30" s="92" t="s">
        <v>60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61</v>
      </c>
      <c r="F39" s="92"/>
      <c r="G39" s="92"/>
      <c r="H39" s="92"/>
      <c r="I39" s="54">
        <f>I46</f>
        <v>0</v>
      </c>
      <c r="U39" s="92" t="s">
        <v>62</v>
      </c>
      <c r="V39" s="92"/>
      <c r="W39" s="92"/>
      <c r="X39" s="92"/>
      <c r="Y39" s="54">
        <f>Y46</f>
        <v>1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1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1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1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1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1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1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подходит</v>
      </c>
      <c r="Y46" s="54">
        <f>IF(X46="подходит",1,0)</f>
        <v>1</v>
      </c>
    </row>
    <row r="47" spans="5:25" x14ac:dyDescent="0.25">
      <c r="I47" s="54">
        <f>I46</f>
        <v>0</v>
      </c>
      <c r="Y47" s="54">
        <f>Y46</f>
        <v>1</v>
      </c>
    </row>
    <row r="48" spans="5:25" x14ac:dyDescent="0.25">
      <c r="E48" s="92" t="s">
        <v>63</v>
      </c>
      <c r="F48" s="92"/>
      <c r="G48" s="92"/>
      <c r="H48" s="92"/>
      <c r="I48" s="54">
        <f>I55</f>
        <v>0</v>
      </c>
      <c r="U48" s="92" t="s">
        <v>64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65</v>
      </c>
      <c r="F57" s="92"/>
      <c r="G57" s="92"/>
      <c r="H57" s="92"/>
      <c r="I57" s="54">
        <f>I64</f>
        <v>0</v>
      </c>
      <c r="U57" s="92" t="s">
        <v>66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67</v>
      </c>
      <c r="F66" s="95"/>
      <c r="G66" s="95"/>
      <c r="H66" s="95"/>
      <c r="I66" s="54">
        <f>I73</f>
        <v>1</v>
      </c>
      <c r="U66" s="92" t="s">
        <v>68</v>
      </c>
      <c r="V66" s="92"/>
      <c r="W66" s="92"/>
      <c r="X66" s="92"/>
      <c r="Y66" s="54">
        <f>Y73</f>
        <v>0</v>
      </c>
      <c r="AK66" s="92" t="s">
        <v>69</v>
      </c>
      <c r="AL66" s="92"/>
      <c r="AM66" s="92"/>
      <c r="AN66" s="92"/>
      <c r="AO66" s="54">
        <f>AO73</f>
        <v>0</v>
      </c>
      <c r="BA66" s="92" t="s">
        <v>70</v>
      </c>
      <c r="BB66" s="92"/>
      <c r="BC66" s="92"/>
      <c r="BD66" s="92"/>
      <c r="BE66" s="54">
        <f>BE73</f>
        <v>0</v>
      </c>
      <c r="BQ66" s="92" t="s">
        <v>71</v>
      </c>
      <c r="BR66" s="92"/>
      <c r="BS66" s="92"/>
      <c r="BT66" s="92"/>
      <c r="BU66" s="54">
        <f>BU73</f>
        <v>0</v>
      </c>
      <c r="CG66" s="92" t="s">
        <v>72</v>
      </c>
      <c r="CH66" s="92"/>
      <c r="CI66" s="92"/>
      <c r="CJ66" s="92"/>
      <c r="CK66" s="54">
        <f>CK73</f>
        <v>0</v>
      </c>
      <c r="CW66" s="92" t="s">
        <v>73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1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1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1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1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1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1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подходит</v>
      </c>
      <c r="I73" s="54">
        <f>IF(H73="подходит",1,0)</f>
        <v>1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1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74</v>
      </c>
      <c r="F75" s="92"/>
      <c r="G75" s="92"/>
      <c r="H75" s="92"/>
      <c r="I75" s="54">
        <f>I82</f>
        <v>0</v>
      </c>
      <c r="U75" s="92" t="s">
        <v>75</v>
      </c>
      <c r="V75" s="92"/>
      <c r="W75" s="92"/>
      <c r="X75" s="92"/>
      <c r="Y75" s="54">
        <f>Y82</f>
        <v>1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1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1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1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1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1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1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подходит</v>
      </c>
      <c r="Y82" s="54">
        <f>IF(X82="подходит",1,0)</f>
        <v>1</v>
      </c>
    </row>
    <row r="83" spans="5:73" x14ac:dyDescent="0.25">
      <c r="I83" s="54">
        <f>I82</f>
        <v>0</v>
      </c>
      <c r="Y83" s="54">
        <f>Y82</f>
        <v>1</v>
      </c>
    </row>
    <row r="84" spans="5:73" x14ac:dyDescent="0.25">
      <c r="E84" s="92" t="s">
        <v>68</v>
      </c>
      <c r="F84" s="92"/>
      <c r="G84" s="92"/>
      <c r="H84" s="92"/>
      <c r="I84" s="54">
        <f>I91</f>
        <v>1</v>
      </c>
      <c r="U84" s="92" t="s">
        <v>76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1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2" t="s">
        <v>77</v>
      </c>
      <c r="F93" s="92"/>
      <c r="G93" s="92"/>
      <c r="H93" s="92"/>
      <c r="I93" s="54">
        <f>I100</f>
        <v>0</v>
      </c>
      <c r="U93" s="95" t="s">
        <v>78</v>
      </c>
      <c r="V93" s="95"/>
      <c r="W93" s="95"/>
      <c r="X93" s="95"/>
      <c r="Y93" s="54" t="s">
        <v>79</v>
      </c>
      <c r="AK93" s="95" t="s">
        <v>80</v>
      </c>
      <c r="AL93" s="95"/>
      <c r="AM93" s="95"/>
      <c r="AN93" s="95"/>
      <c r="AO93" s="54" t="s">
        <v>79</v>
      </c>
      <c r="BA93" s="95" t="s">
        <v>81</v>
      </c>
      <c r="BB93" s="95"/>
      <c r="BC93" s="95"/>
      <c r="BD93" s="95"/>
      <c r="BE93" s="54" t="s">
        <v>79</v>
      </c>
      <c r="BQ93" s="92" t="s">
        <v>82</v>
      </c>
      <c r="BR93" s="92"/>
      <c r="BS93" s="92"/>
      <c r="BT93" s="92"/>
      <c r="BU93" s="54" t="s">
        <v>79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79</v>
      </c>
      <c r="AK94" s="56" t="s">
        <v>46</v>
      </c>
      <c r="AL94" s="56" t="s">
        <v>47</v>
      </c>
      <c r="AM94" s="56" t="s">
        <v>48</v>
      </c>
      <c r="AO94" s="54" t="s">
        <v>79</v>
      </c>
      <c r="BA94" s="56" t="s">
        <v>46</v>
      </c>
      <c r="BB94" s="56" t="s">
        <v>47</v>
      </c>
      <c r="BC94" s="56" t="s">
        <v>48</v>
      </c>
      <c r="BE94" s="54" t="s">
        <v>79</v>
      </c>
      <c r="BQ94" s="56" t="s">
        <v>46</v>
      </c>
      <c r="BR94" s="56" t="s">
        <v>47</v>
      </c>
      <c r="BS94" s="56" t="s">
        <v>48</v>
      </c>
      <c r="BU94" s="54" t="s">
        <v>79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79</v>
      </c>
      <c r="AK95" s="59" t="s">
        <v>2</v>
      </c>
      <c r="AL95" s="56"/>
      <c r="AM95" s="56"/>
      <c r="AN95" s="59"/>
      <c r="AO95" s="54" t="s">
        <v>79</v>
      </c>
      <c r="BA95" s="59" t="s">
        <v>2</v>
      </c>
      <c r="BB95" s="56"/>
      <c r="BC95" s="56"/>
      <c r="BD95" s="59"/>
      <c r="BE95" s="54" t="s">
        <v>79</v>
      </c>
      <c r="BQ95" s="59" t="s">
        <v>2</v>
      </c>
      <c r="BR95" s="56"/>
      <c r="BS95" s="56"/>
      <c r="BT95" s="59"/>
      <c r="BU95" s="54" t="s">
        <v>79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79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79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79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79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79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79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79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79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79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79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79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79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79</v>
      </c>
      <c r="AK100" t="s">
        <v>49</v>
      </c>
      <c r="AL100" s="56"/>
      <c r="AM100" s="56"/>
      <c r="AO100" s="54" t="s">
        <v>79</v>
      </c>
      <c r="BA100" t="s">
        <v>49</v>
      </c>
      <c r="BB100" s="56"/>
      <c r="BC100" s="56"/>
      <c r="BE100" s="54" t="s">
        <v>79</v>
      </c>
      <c r="BQ100" t="s">
        <v>49</v>
      </c>
      <c r="BR100" s="56"/>
      <c r="BS100" s="56"/>
      <c r="BU100" s="54" t="s">
        <v>79</v>
      </c>
    </row>
    <row r="101" spans="5:73" x14ac:dyDescent="0.25">
      <c r="I101" s="54">
        <f>I100</f>
        <v>0</v>
      </c>
      <c r="Y101" s="54" t="s">
        <v>79</v>
      </c>
      <c r="AO101" s="54" t="s">
        <v>79</v>
      </c>
      <c r="BE101" s="54" t="s">
        <v>79</v>
      </c>
      <c r="BU101" s="54" t="s">
        <v>79</v>
      </c>
    </row>
    <row r="102" spans="5:73" x14ac:dyDescent="0.25">
      <c r="E102" s="92" t="s">
        <v>76</v>
      </c>
      <c r="F102" s="92"/>
      <c r="G102" s="92"/>
      <c r="H102" s="92"/>
      <c r="I102" s="54">
        <f>I109</f>
        <v>0</v>
      </c>
      <c r="Y102" s="54" t="s">
        <v>79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79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79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79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79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79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79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79</v>
      </c>
    </row>
    <row r="110" spans="5:73" x14ac:dyDescent="0.25">
      <c r="I110" s="54">
        <f>I109</f>
        <v>0</v>
      </c>
      <c r="Y110" s="54" t="s">
        <v>79</v>
      </c>
    </row>
    <row r="111" spans="5:73" x14ac:dyDescent="0.25">
      <c r="E111" s="95" t="s">
        <v>83</v>
      </c>
      <c r="F111" s="95"/>
      <c r="G111" s="95"/>
      <c r="H111" s="95"/>
      <c r="I111" s="54" t="s">
        <v>79</v>
      </c>
      <c r="Y111" s="54" t="s">
        <v>79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79</v>
      </c>
      <c r="Y112" s="54" t="s">
        <v>79</v>
      </c>
    </row>
    <row r="113" spans="5:25" x14ac:dyDescent="0.25">
      <c r="E113" s="59" t="s">
        <v>2</v>
      </c>
      <c r="F113" s="56"/>
      <c r="G113" s="56"/>
      <c r="H113" s="59"/>
      <c r="I113" s="54" t="s">
        <v>79</v>
      </c>
      <c r="Y113" s="54" t="s">
        <v>79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79</v>
      </c>
      <c r="Y114" s="54" t="s">
        <v>79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79</v>
      </c>
      <c r="Y115" s="54" t="s">
        <v>79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79</v>
      </c>
      <c r="Y116" s="54" t="s">
        <v>79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79</v>
      </c>
      <c r="Y117" s="54" t="s">
        <v>79</v>
      </c>
    </row>
    <row r="118" spans="5:25" x14ac:dyDescent="0.25">
      <c r="E118" t="s">
        <v>49</v>
      </c>
      <c r="I118" s="54" t="s">
        <v>79</v>
      </c>
      <c r="Y118" s="54" t="s">
        <v>79</v>
      </c>
    </row>
    <row r="119" spans="5:25" x14ac:dyDescent="0.25">
      <c r="I119" s="54" t="s">
        <v>79</v>
      </c>
      <c r="Y119" s="54" t="s">
        <v>79</v>
      </c>
    </row>
    <row r="120" spans="5:25" x14ac:dyDescent="0.25">
      <c r="I120" s="54" t="s">
        <v>79</v>
      </c>
      <c r="Y120" s="54" t="s">
        <v>79</v>
      </c>
    </row>
    <row r="121" spans="5:25" x14ac:dyDescent="0.25">
      <c r="I121" s="54" t="s">
        <v>79</v>
      </c>
      <c r="Y121" s="54" t="s">
        <v>79</v>
      </c>
    </row>
    <row r="122" spans="5:25" x14ac:dyDescent="0.25">
      <c r="I122" s="54" t="s">
        <v>79</v>
      </c>
      <c r="Y122" s="54" t="s">
        <v>79</v>
      </c>
    </row>
    <row r="123" spans="5:25" x14ac:dyDescent="0.25">
      <c r="I123" s="54" t="s">
        <v>79</v>
      </c>
      <c r="Y123" s="54" t="s">
        <v>79</v>
      </c>
    </row>
    <row r="124" spans="5:25" x14ac:dyDescent="0.25">
      <c r="I124" s="54" t="s">
        <v>79</v>
      </c>
      <c r="Y124" s="54" t="s">
        <v>79</v>
      </c>
    </row>
    <row r="125" spans="5:25" x14ac:dyDescent="0.25">
      <c r="I125" s="54" t="s">
        <v>79</v>
      </c>
      <c r="Y125" s="54" t="s">
        <v>79</v>
      </c>
    </row>
    <row r="126" spans="5:25" x14ac:dyDescent="0.25">
      <c r="I126" s="54" t="s">
        <v>79</v>
      </c>
      <c r="Y126" s="54" t="s">
        <v>79</v>
      </c>
    </row>
    <row r="127" spans="5:25" x14ac:dyDescent="0.25">
      <c r="I127" s="54" t="s">
        <v>79</v>
      </c>
      <c r="Y127" s="54" t="s">
        <v>79</v>
      </c>
    </row>
    <row r="128" spans="5:25" x14ac:dyDescent="0.25">
      <c r="I128" s="54" t="s">
        <v>79</v>
      </c>
      <c r="Y128" s="54" t="s">
        <v>79</v>
      </c>
    </row>
    <row r="129" spans="9:25" x14ac:dyDescent="0.25">
      <c r="I129" s="54" t="s">
        <v>79</v>
      </c>
      <c r="Y129" s="54" t="s">
        <v>79</v>
      </c>
    </row>
    <row r="130" spans="9:25" x14ac:dyDescent="0.25">
      <c r="I130" s="54" t="s">
        <v>79</v>
      </c>
      <c r="Y130" s="54" t="s">
        <v>79</v>
      </c>
    </row>
    <row r="131" spans="9:25" x14ac:dyDescent="0.25">
      <c r="I131" s="54" t="s">
        <v>79</v>
      </c>
      <c r="Y131" s="54" t="s">
        <v>79</v>
      </c>
    </row>
    <row r="132" spans="9:25" x14ac:dyDescent="0.25">
      <c r="I132" s="54" t="s">
        <v>79</v>
      </c>
      <c r="Y132" s="54" t="s">
        <v>79</v>
      </c>
    </row>
    <row r="133" spans="9:25" x14ac:dyDescent="0.25">
      <c r="I133" s="54" t="s">
        <v>79</v>
      </c>
      <c r="Y133" s="54" t="s">
        <v>79</v>
      </c>
    </row>
    <row r="134" spans="9:25" x14ac:dyDescent="0.25">
      <c r="I134" s="54" t="s">
        <v>79</v>
      </c>
      <c r="Y134" s="54" t="s">
        <v>79</v>
      </c>
    </row>
    <row r="135" spans="9:25" x14ac:dyDescent="0.25">
      <c r="I135" s="54" t="s">
        <v>79</v>
      </c>
      <c r="Y135" s="54" t="s">
        <v>79</v>
      </c>
    </row>
    <row r="136" spans="9:25" x14ac:dyDescent="0.25">
      <c r="I136" s="54" t="s">
        <v>79</v>
      </c>
      <c r="Y136" s="54" t="s">
        <v>79</v>
      </c>
    </row>
    <row r="137" spans="9:25" x14ac:dyDescent="0.25">
      <c r="I137" s="54" t="s">
        <v>79</v>
      </c>
      <c r="Y137" s="54" t="s">
        <v>79</v>
      </c>
    </row>
    <row r="138" spans="9:25" x14ac:dyDescent="0.25">
      <c r="I138" s="54" t="s">
        <v>79</v>
      </c>
      <c r="Y138" s="54" t="s">
        <v>79</v>
      </c>
    </row>
    <row r="139" spans="9:25" x14ac:dyDescent="0.25">
      <c r="I139" s="54" t="s">
        <v>79</v>
      </c>
      <c r="Y139" s="54" t="s">
        <v>79</v>
      </c>
    </row>
    <row r="140" spans="9:25" x14ac:dyDescent="0.25">
      <c r="I140" s="54" t="s">
        <v>79</v>
      </c>
      <c r="Y140" s="54" t="s">
        <v>79</v>
      </c>
    </row>
    <row r="141" spans="9:25" x14ac:dyDescent="0.25">
      <c r="I141" s="54" t="s">
        <v>79</v>
      </c>
      <c r="Y141" s="54" t="s">
        <v>79</v>
      </c>
    </row>
    <row r="142" spans="9:25" x14ac:dyDescent="0.25">
      <c r="I142" s="54" t="s">
        <v>79</v>
      </c>
      <c r="Y142" s="54" t="s">
        <v>79</v>
      </c>
    </row>
    <row r="143" spans="9:25" x14ac:dyDescent="0.25">
      <c r="I143" s="54" t="s">
        <v>79</v>
      </c>
      <c r="Y143" s="54" t="s">
        <v>79</v>
      </c>
    </row>
    <row r="144" spans="9:25" x14ac:dyDescent="0.25">
      <c r="I144" s="54" t="s">
        <v>79</v>
      </c>
      <c r="Y144" s="54" t="s">
        <v>79</v>
      </c>
    </row>
    <row r="145" spans="9:25" x14ac:dyDescent="0.25">
      <c r="I145" s="54" t="s">
        <v>79</v>
      </c>
      <c r="Y145" s="54" t="s">
        <v>79</v>
      </c>
    </row>
    <row r="146" spans="9:25" x14ac:dyDescent="0.25">
      <c r="I146" s="54" t="s">
        <v>79</v>
      </c>
      <c r="Y146" s="54" t="s">
        <v>79</v>
      </c>
    </row>
    <row r="147" spans="9:25" x14ac:dyDescent="0.25">
      <c r="I147" s="54" t="s">
        <v>79</v>
      </c>
      <c r="Y147" s="54" t="s">
        <v>79</v>
      </c>
    </row>
    <row r="148" spans="9:25" x14ac:dyDescent="0.25">
      <c r="I148" s="54" t="s">
        <v>79</v>
      </c>
      <c r="Y148" s="54" t="s">
        <v>79</v>
      </c>
    </row>
    <row r="149" spans="9:25" x14ac:dyDescent="0.25">
      <c r="I149" s="54" t="s">
        <v>79</v>
      </c>
      <c r="Y149" s="54" t="s">
        <v>79</v>
      </c>
    </row>
    <row r="150" spans="9:25" x14ac:dyDescent="0.25">
      <c r="I150" s="54" t="s">
        <v>79</v>
      </c>
      <c r="Y150" s="54" t="s">
        <v>79</v>
      </c>
    </row>
    <row r="151" spans="9:25" x14ac:dyDescent="0.25">
      <c r="I151" s="54" t="s">
        <v>79</v>
      </c>
      <c r="Y151" s="54" t="s">
        <v>79</v>
      </c>
    </row>
    <row r="152" spans="9:25" x14ac:dyDescent="0.25">
      <c r="I152" s="54" t="s">
        <v>79</v>
      </c>
      <c r="Y152" s="54" t="s">
        <v>79</v>
      </c>
    </row>
    <row r="153" spans="9:25" x14ac:dyDescent="0.25">
      <c r="I153" s="54" t="s">
        <v>79</v>
      </c>
      <c r="Y153" s="54" t="s">
        <v>79</v>
      </c>
    </row>
    <row r="154" spans="9:25" x14ac:dyDescent="0.25">
      <c r="I154" s="54" t="s">
        <v>79</v>
      </c>
      <c r="Y154" s="54" t="s">
        <v>79</v>
      </c>
    </row>
    <row r="155" spans="9:25" x14ac:dyDescent="0.25">
      <c r="I155" s="54" t="s">
        <v>79</v>
      </c>
      <c r="Y155" s="54" t="s">
        <v>79</v>
      </c>
    </row>
    <row r="156" spans="9:25" x14ac:dyDescent="0.25">
      <c r="I156" s="54" t="s">
        <v>79</v>
      </c>
      <c r="Y156" s="54" t="s">
        <v>79</v>
      </c>
    </row>
    <row r="157" spans="9:25" x14ac:dyDescent="0.25">
      <c r="I157" s="54" t="s">
        <v>79</v>
      </c>
      <c r="Y157" s="54" t="s">
        <v>79</v>
      </c>
    </row>
    <row r="158" spans="9:25" x14ac:dyDescent="0.25">
      <c r="I158" s="54" t="s">
        <v>79</v>
      </c>
      <c r="Y158" s="54" t="s">
        <v>79</v>
      </c>
    </row>
    <row r="159" spans="9:25" x14ac:dyDescent="0.25">
      <c r="I159" s="54" t="s">
        <v>79</v>
      </c>
      <c r="Y159" s="54" t="s">
        <v>79</v>
      </c>
    </row>
    <row r="160" spans="9:25" x14ac:dyDescent="0.25">
      <c r="I160" s="54" t="s">
        <v>79</v>
      </c>
      <c r="Y160" s="54" t="s">
        <v>79</v>
      </c>
    </row>
    <row r="161" spans="9:25" x14ac:dyDescent="0.25">
      <c r="I161" s="54" t="s">
        <v>79</v>
      </c>
      <c r="Y161" s="54" t="s">
        <v>79</v>
      </c>
    </row>
    <row r="162" spans="9:25" x14ac:dyDescent="0.25">
      <c r="I162" s="54" t="s">
        <v>79</v>
      </c>
      <c r="Y162" s="54" t="s">
        <v>79</v>
      </c>
    </row>
    <row r="163" spans="9:25" x14ac:dyDescent="0.25">
      <c r="I163" s="54" t="s">
        <v>79</v>
      </c>
      <c r="Y163" s="54" t="s">
        <v>79</v>
      </c>
    </row>
    <row r="164" spans="9:25" x14ac:dyDescent="0.25">
      <c r="I164" s="54" t="s">
        <v>79</v>
      </c>
      <c r="Y164" s="54" t="s">
        <v>79</v>
      </c>
    </row>
    <row r="165" spans="9:25" x14ac:dyDescent="0.25">
      <c r="I165" s="54" t="s">
        <v>79</v>
      </c>
      <c r="Y165" s="54" t="s">
        <v>79</v>
      </c>
    </row>
    <row r="166" spans="9:25" x14ac:dyDescent="0.25">
      <c r="I166" s="54" t="s">
        <v>79</v>
      </c>
      <c r="Y166" s="54" t="s">
        <v>79</v>
      </c>
    </row>
    <row r="167" spans="9:25" x14ac:dyDescent="0.25">
      <c r="I167" s="54" t="s">
        <v>79</v>
      </c>
      <c r="Y167" s="54" t="s">
        <v>79</v>
      </c>
    </row>
    <row r="168" spans="9:25" x14ac:dyDescent="0.25">
      <c r="I168" s="54" t="s">
        <v>79</v>
      </c>
      <c r="Y168" s="54" t="s">
        <v>79</v>
      </c>
    </row>
    <row r="169" spans="9:25" x14ac:dyDescent="0.25">
      <c r="I169" s="54" t="s">
        <v>79</v>
      </c>
      <c r="Y169" s="54" t="s">
        <v>79</v>
      </c>
    </row>
    <row r="170" spans="9:25" x14ac:dyDescent="0.25">
      <c r="I170" s="54" t="s">
        <v>79</v>
      </c>
      <c r="Y170" s="54" t="s">
        <v>79</v>
      </c>
    </row>
    <row r="171" spans="9:25" x14ac:dyDescent="0.25">
      <c r="I171" s="54" t="s">
        <v>79</v>
      </c>
      <c r="Y171" s="54" t="s">
        <v>79</v>
      </c>
    </row>
    <row r="172" spans="9:25" x14ac:dyDescent="0.25">
      <c r="I172" s="54" t="s">
        <v>79</v>
      </c>
      <c r="Y172" s="54" t="s">
        <v>79</v>
      </c>
    </row>
    <row r="173" spans="9:25" x14ac:dyDescent="0.25">
      <c r="I173" s="54" t="s">
        <v>79</v>
      </c>
      <c r="Y173" s="54" t="s">
        <v>79</v>
      </c>
    </row>
    <row r="174" spans="9:25" x14ac:dyDescent="0.25">
      <c r="I174" s="54" t="s">
        <v>79</v>
      </c>
      <c r="Y174" s="54" t="s">
        <v>79</v>
      </c>
    </row>
    <row r="175" spans="9:25" x14ac:dyDescent="0.25">
      <c r="I175" s="54" t="s">
        <v>79</v>
      </c>
      <c r="Y175" s="54" t="s">
        <v>79</v>
      </c>
    </row>
    <row r="176" spans="9:25" x14ac:dyDescent="0.25">
      <c r="I176" s="54" t="s">
        <v>79</v>
      </c>
      <c r="Y176" s="54" t="s">
        <v>79</v>
      </c>
    </row>
    <row r="177" spans="9:25" x14ac:dyDescent="0.25">
      <c r="I177" s="54" t="s">
        <v>79</v>
      </c>
      <c r="Y177" s="54" t="s">
        <v>79</v>
      </c>
    </row>
    <row r="178" spans="9:25" x14ac:dyDescent="0.25">
      <c r="I178" s="54" t="s">
        <v>79</v>
      </c>
      <c r="Y178" s="54" t="s">
        <v>79</v>
      </c>
    </row>
    <row r="179" spans="9:25" x14ac:dyDescent="0.25">
      <c r="I179" s="54" t="s">
        <v>79</v>
      </c>
      <c r="Y179" s="54" t="s">
        <v>79</v>
      </c>
    </row>
    <row r="180" spans="9:25" x14ac:dyDescent="0.25">
      <c r="I180" s="54" t="s">
        <v>79</v>
      </c>
      <c r="Y180" s="54" t="s">
        <v>79</v>
      </c>
    </row>
    <row r="181" spans="9:25" x14ac:dyDescent="0.25">
      <c r="I181" s="54" t="s">
        <v>79</v>
      </c>
      <c r="Y181" s="54" t="s">
        <v>79</v>
      </c>
    </row>
    <row r="182" spans="9:25" x14ac:dyDescent="0.25">
      <c r="I182" s="54" t="s">
        <v>79</v>
      </c>
      <c r="Y182" s="54" t="s">
        <v>79</v>
      </c>
    </row>
    <row r="183" spans="9:25" x14ac:dyDescent="0.25">
      <c r="I183" s="54" t="s">
        <v>79</v>
      </c>
      <c r="Y183" s="54" t="s">
        <v>79</v>
      </c>
    </row>
    <row r="184" spans="9:25" x14ac:dyDescent="0.25">
      <c r="I184" s="54" t="s">
        <v>79</v>
      </c>
      <c r="Y184" s="54" t="s">
        <v>79</v>
      </c>
    </row>
    <row r="185" spans="9:25" x14ac:dyDescent="0.25">
      <c r="I185" s="54" t="s">
        <v>79</v>
      </c>
      <c r="Y185" t="s">
        <v>79</v>
      </c>
    </row>
    <row r="186" spans="9:25" x14ac:dyDescent="0.25">
      <c r="I186" s="54" t="s">
        <v>79</v>
      </c>
    </row>
    <row r="187" spans="9:25" x14ac:dyDescent="0.25">
      <c r="I187" s="54" t="s">
        <v>79</v>
      </c>
    </row>
    <row r="188" spans="9:25" x14ac:dyDescent="0.25">
      <c r="I188" s="54" t="s">
        <v>79</v>
      </c>
    </row>
    <row r="189" spans="9:25" x14ac:dyDescent="0.25">
      <c r="I189" s="54" t="s">
        <v>79</v>
      </c>
    </row>
    <row r="190" spans="9:25" x14ac:dyDescent="0.25">
      <c r="I190" s="54" t="s">
        <v>79</v>
      </c>
    </row>
    <row r="191" spans="9:25" x14ac:dyDescent="0.25">
      <c r="I191" s="54" t="s">
        <v>79</v>
      </c>
    </row>
    <row r="192" spans="9:25" x14ac:dyDescent="0.25">
      <c r="I192" s="54" t="s">
        <v>79</v>
      </c>
    </row>
    <row r="193" spans="9:9" x14ac:dyDescent="0.25">
      <c r="I193" s="54" t="s">
        <v>79</v>
      </c>
    </row>
    <row r="194" spans="9:9" x14ac:dyDescent="0.25">
      <c r="I194" s="54" t="s">
        <v>79</v>
      </c>
    </row>
    <row r="195" spans="9:9" x14ac:dyDescent="0.25">
      <c r="I195" s="54" t="s">
        <v>79</v>
      </c>
    </row>
    <row r="196" spans="9:9" x14ac:dyDescent="0.25">
      <c r="I196" s="54" t="s">
        <v>79</v>
      </c>
    </row>
    <row r="197" spans="9:9" x14ac:dyDescent="0.25">
      <c r="I197" s="54" t="s">
        <v>79</v>
      </c>
    </row>
    <row r="198" spans="9:9" x14ac:dyDescent="0.25">
      <c r="I198" s="54" t="s">
        <v>79</v>
      </c>
    </row>
    <row r="199" spans="9:9" x14ac:dyDescent="0.25">
      <c r="I199" s="54" t="s">
        <v>79</v>
      </c>
    </row>
    <row r="200" spans="9:9" x14ac:dyDescent="0.25">
      <c r="I200" s="54" t="s">
        <v>79</v>
      </c>
    </row>
    <row r="201" spans="9:9" x14ac:dyDescent="0.25">
      <c r="I201" s="54" t="s">
        <v>79</v>
      </c>
    </row>
    <row r="202" spans="9:9" x14ac:dyDescent="0.25">
      <c r="I202" s="54" t="s">
        <v>79</v>
      </c>
    </row>
    <row r="203" spans="9:9" x14ac:dyDescent="0.25">
      <c r="I203" s="54" t="s">
        <v>79</v>
      </c>
    </row>
    <row r="204" spans="9:9" x14ac:dyDescent="0.25">
      <c r="I204" s="54" t="s">
        <v>79</v>
      </c>
    </row>
    <row r="205" spans="9:9" x14ac:dyDescent="0.25">
      <c r="I205" s="54" t="s">
        <v>79</v>
      </c>
    </row>
    <row r="206" spans="9:9" x14ac:dyDescent="0.25">
      <c r="I206" s="54" t="s">
        <v>79</v>
      </c>
    </row>
    <row r="207" spans="9:9" x14ac:dyDescent="0.25">
      <c r="I207" s="54" t="s">
        <v>79</v>
      </c>
    </row>
    <row r="208" spans="9:9" x14ac:dyDescent="0.25">
      <c r="I208" s="54" t="s">
        <v>79</v>
      </c>
    </row>
    <row r="209" spans="9:9" x14ac:dyDescent="0.25">
      <c r="I209" s="54" t="s">
        <v>79</v>
      </c>
    </row>
    <row r="210" spans="9:9" x14ac:dyDescent="0.25">
      <c r="I210" s="54" t="s">
        <v>79</v>
      </c>
    </row>
    <row r="211" spans="9:9" x14ac:dyDescent="0.25">
      <c r="I211" s="54" t="s">
        <v>79</v>
      </c>
    </row>
    <row r="212" spans="9:9" x14ac:dyDescent="0.25">
      <c r="I212" s="54" t="s">
        <v>79</v>
      </c>
    </row>
    <row r="213" spans="9:9" x14ac:dyDescent="0.25">
      <c r="I213" s="54" t="s">
        <v>79</v>
      </c>
    </row>
    <row r="214" spans="9:9" x14ac:dyDescent="0.25">
      <c r="I214" s="54" t="s">
        <v>79</v>
      </c>
    </row>
    <row r="215" spans="9:9" x14ac:dyDescent="0.25">
      <c r="I215" s="54" t="s">
        <v>79</v>
      </c>
    </row>
    <row r="216" spans="9:9" x14ac:dyDescent="0.25">
      <c r="I216" s="54" t="s">
        <v>79</v>
      </c>
    </row>
    <row r="217" spans="9:9" x14ac:dyDescent="0.25">
      <c r="I217" s="54" t="s">
        <v>79</v>
      </c>
    </row>
    <row r="218" spans="9:9" x14ac:dyDescent="0.25">
      <c r="I218" s="54" t="s">
        <v>79</v>
      </c>
    </row>
    <row r="219" spans="9:9" x14ac:dyDescent="0.25">
      <c r="I219" s="54" t="s">
        <v>79</v>
      </c>
    </row>
    <row r="220" spans="9:9" x14ac:dyDescent="0.25">
      <c r="I220" s="54" t="s">
        <v>79</v>
      </c>
    </row>
    <row r="221" spans="9:9" x14ac:dyDescent="0.25">
      <c r="I221" s="54" t="s">
        <v>79</v>
      </c>
    </row>
    <row r="222" spans="9:9" x14ac:dyDescent="0.25">
      <c r="I222" s="54" t="s">
        <v>79</v>
      </c>
    </row>
    <row r="223" spans="9:9" x14ac:dyDescent="0.25">
      <c r="I223" s="54" t="s">
        <v>79</v>
      </c>
    </row>
    <row r="224" spans="9:9" x14ac:dyDescent="0.25">
      <c r="I224" s="54" t="s">
        <v>79</v>
      </c>
    </row>
    <row r="225" spans="9:9" x14ac:dyDescent="0.25">
      <c r="I225" s="54" t="s">
        <v>79</v>
      </c>
    </row>
    <row r="226" spans="9:9" x14ac:dyDescent="0.25">
      <c r="I226" s="54" t="s">
        <v>79</v>
      </c>
    </row>
    <row r="227" spans="9:9" x14ac:dyDescent="0.25">
      <c r="I227" s="54" t="s">
        <v>79</v>
      </c>
    </row>
    <row r="228" spans="9:9" x14ac:dyDescent="0.25">
      <c r="I228" s="54" t="s">
        <v>79</v>
      </c>
    </row>
    <row r="229" spans="9:9" x14ac:dyDescent="0.25">
      <c r="I229" s="54" t="s">
        <v>79</v>
      </c>
    </row>
    <row r="230" spans="9:9" x14ac:dyDescent="0.25">
      <c r="I230" s="54" t="s">
        <v>79</v>
      </c>
    </row>
    <row r="231" spans="9:9" x14ac:dyDescent="0.25">
      <c r="I231" s="54" t="s">
        <v>79</v>
      </c>
    </row>
    <row r="232" spans="9:9" x14ac:dyDescent="0.25">
      <c r="I232" s="54" t="s">
        <v>79</v>
      </c>
    </row>
    <row r="233" spans="9:9" x14ac:dyDescent="0.25">
      <c r="I233" s="54" t="s">
        <v>79</v>
      </c>
    </row>
    <row r="234" spans="9:9" x14ac:dyDescent="0.25">
      <c r="I234" s="54" t="s">
        <v>79</v>
      </c>
    </row>
    <row r="235" spans="9:9" x14ac:dyDescent="0.25">
      <c r="I235" s="54" t="s">
        <v>79</v>
      </c>
    </row>
    <row r="236" spans="9:9" x14ac:dyDescent="0.25">
      <c r="I236" s="54" t="s">
        <v>79</v>
      </c>
    </row>
    <row r="237" spans="9:9" x14ac:dyDescent="0.25">
      <c r="I237" s="54" t="s">
        <v>79</v>
      </c>
    </row>
    <row r="238" spans="9:9" x14ac:dyDescent="0.25">
      <c r="I238" s="54" t="s">
        <v>79</v>
      </c>
    </row>
    <row r="239" spans="9:9" x14ac:dyDescent="0.25">
      <c r="I239" s="54" t="s">
        <v>79</v>
      </c>
    </row>
    <row r="240" spans="9:9" x14ac:dyDescent="0.25">
      <c r="I240" s="54" t="s">
        <v>79</v>
      </c>
    </row>
    <row r="241" spans="9:9" x14ac:dyDescent="0.25">
      <c r="I241" s="54" t="s">
        <v>79</v>
      </c>
    </row>
    <row r="242" spans="9:9" x14ac:dyDescent="0.25">
      <c r="I242" s="54" t="s">
        <v>79</v>
      </c>
    </row>
    <row r="243" spans="9:9" x14ac:dyDescent="0.25">
      <c r="I243" s="54" t="s">
        <v>79</v>
      </c>
    </row>
    <row r="244" spans="9:9" x14ac:dyDescent="0.25">
      <c r="I244" s="54" t="s">
        <v>79</v>
      </c>
    </row>
    <row r="245" spans="9:9" x14ac:dyDescent="0.25">
      <c r="I245" s="54" t="s">
        <v>79</v>
      </c>
    </row>
    <row r="246" spans="9:9" x14ac:dyDescent="0.25">
      <c r="I246" s="54" t="s">
        <v>79</v>
      </c>
    </row>
    <row r="247" spans="9:9" x14ac:dyDescent="0.25">
      <c r="I247" s="54" t="s">
        <v>79</v>
      </c>
    </row>
    <row r="248" spans="9:9" x14ac:dyDescent="0.25">
      <c r="I248" s="54" t="s">
        <v>79</v>
      </c>
    </row>
    <row r="249" spans="9:9" x14ac:dyDescent="0.25">
      <c r="I249" s="54" t="s">
        <v>79</v>
      </c>
    </row>
    <row r="250" spans="9:9" x14ac:dyDescent="0.25">
      <c r="I250" s="54" t="s">
        <v>79</v>
      </c>
    </row>
    <row r="251" spans="9:9" x14ac:dyDescent="0.25">
      <c r="I251" s="54" t="s">
        <v>79</v>
      </c>
    </row>
    <row r="252" spans="9:9" x14ac:dyDescent="0.25">
      <c r="I252" s="54" t="s">
        <v>79</v>
      </c>
    </row>
    <row r="253" spans="9:9" x14ac:dyDescent="0.25">
      <c r="I253" s="54" t="s">
        <v>79</v>
      </c>
    </row>
    <row r="254" spans="9:9" x14ac:dyDescent="0.25">
      <c r="I254" s="54" t="s">
        <v>79</v>
      </c>
    </row>
    <row r="255" spans="9:9" x14ac:dyDescent="0.25">
      <c r="I255" s="54" t="s">
        <v>79</v>
      </c>
    </row>
    <row r="256" spans="9:9" x14ac:dyDescent="0.25">
      <c r="I256" s="54" t="s">
        <v>79</v>
      </c>
    </row>
    <row r="257" spans="9:9" x14ac:dyDescent="0.25">
      <c r="I257" s="54" t="s">
        <v>79</v>
      </c>
    </row>
    <row r="258" spans="9:9" x14ac:dyDescent="0.25">
      <c r="I258" s="54" t="s">
        <v>79</v>
      </c>
    </row>
    <row r="259" spans="9:9" x14ac:dyDescent="0.25">
      <c r="I259" s="54" t="s">
        <v>79</v>
      </c>
    </row>
    <row r="260" spans="9:9" x14ac:dyDescent="0.25">
      <c r="I260" s="54" t="s">
        <v>79</v>
      </c>
    </row>
    <row r="261" spans="9:9" x14ac:dyDescent="0.25">
      <c r="I261" s="54" t="s">
        <v>79</v>
      </c>
    </row>
    <row r="262" spans="9:9" x14ac:dyDescent="0.25">
      <c r="I262" s="54" t="s">
        <v>79</v>
      </c>
    </row>
    <row r="263" spans="9:9" x14ac:dyDescent="0.25">
      <c r="I263" s="54" t="s">
        <v>79</v>
      </c>
    </row>
    <row r="264" spans="9:9" x14ac:dyDescent="0.25">
      <c r="I264" s="54" t="s">
        <v>79</v>
      </c>
    </row>
    <row r="265" spans="9:9" x14ac:dyDescent="0.25">
      <c r="I265" s="54" t="s">
        <v>79</v>
      </c>
    </row>
    <row r="266" spans="9:9" x14ac:dyDescent="0.25">
      <c r="I266" s="54" t="s">
        <v>79</v>
      </c>
    </row>
    <row r="267" spans="9:9" x14ac:dyDescent="0.25">
      <c r="I267" s="54" t="s">
        <v>79</v>
      </c>
    </row>
    <row r="268" spans="9:9" x14ac:dyDescent="0.25">
      <c r="I268" s="54" t="s">
        <v>79</v>
      </c>
    </row>
    <row r="269" spans="9:9" x14ac:dyDescent="0.25">
      <c r="I269" s="54" t="s">
        <v>79</v>
      </c>
    </row>
    <row r="270" spans="9:9" x14ac:dyDescent="0.25">
      <c r="I270" s="54" t="s">
        <v>79</v>
      </c>
    </row>
    <row r="271" spans="9:9" x14ac:dyDescent="0.25">
      <c r="I271" s="54" t="s">
        <v>79</v>
      </c>
    </row>
    <row r="272" spans="9:9" x14ac:dyDescent="0.25">
      <c r="I272" s="54" t="s">
        <v>79</v>
      </c>
    </row>
    <row r="273" spans="9:9" x14ac:dyDescent="0.25">
      <c r="I273" s="54" t="s">
        <v>79</v>
      </c>
    </row>
    <row r="274" spans="9:9" x14ac:dyDescent="0.25">
      <c r="I274" s="54" t="s">
        <v>79</v>
      </c>
    </row>
    <row r="275" spans="9:9" x14ac:dyDescent="0.25">
      <c r="I275" s="54" t="s">
        <v>79</v>
      </c>
    </row>
    <row r="276" spans="9:9" x14ac:dyDescent="0.25">
      <c r="I276" s="54" t="s">
        <v>79</v>
      </c>
    </row>
    <row r="277" spans="9:9" x14ac:dyDescent="0.25">
      <c r="I277" s="54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2024.01.18</vt:lpstr>
      <vt:lpstr>контрольная 2024.01.18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2024-07-09T19:28:10Z</dcterms:modified>
</cp:coreProperties>
</file>